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<sst xmlns="http://schemas.openxmlformats.org/spreadsheetml/2006/main" count="210" uniqueCount="208">
  <si>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</si>
  <si>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</si>
  <si>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</si>
  <si>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</si>
  <si>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</si>
  <si>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</si>
  <si>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</si>
  <si>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</si>
  <si>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</si>
  <si>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</si>
  <si>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</si>
  <si>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</si>
  <si>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</si>
  <si>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</si>
  <si>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</si>
  <si>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</si>
  <si>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</si>
  <si>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</si>
  <si>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</si>
  <si>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</si>
  <si>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</si>
  <si>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</si>
  <si>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</si>
  <si>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</si>
  <si>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</si>
  <si>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</si>
  <si>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</si>
  <si>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</si>
  <si>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</si>
  <si>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</si>
  <si>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</si>
  <si>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</si>
  <si>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</si>
  <si>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</si>
  <si>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</si>
  <si>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</si>
  <si>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</si>
  <si>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</si>
  <si>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</si>
  <si>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</si>
  <si>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</si>
  <si>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</si>
  <si>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</si>
  <si>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</si>
  <si>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</si>
  <si>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</si>
  <si>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</si>
  <si>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</si>
  <si>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</si>
  <si>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</si>
  <si>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</si>
  <si>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</si>
  <si>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</si>
  <si>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</si>
  <si>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</si>
  <si>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</si>
  <si>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</si>
  <si>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</si>
  <si>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</si>
  <si>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</si>
  <si>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</si>
  <si>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</si>
  <si>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</si>
  <si>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</si>
  <si>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</si>
  <si>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</si>
  <si>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</si>
  <si>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</si>
  <si>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</si>
  <si>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</si>
  <si>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</si>
  <si>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</si>
  <si>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</si>
  <si>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</si>
  <si>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</si>
  <si>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</si>
  <si>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</si>
  <si>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</si>
  <si>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</si>
  <si>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</si>
  <si>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</si>
  <si>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</si>
  <si>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</si>
  <si>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</si>
  <si>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</si>
  <si>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</si>
  <si>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</si>
  <si>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</si>
  <si>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</si>
  <si>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</si>
  <si>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</si>
  <si>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</si>
  <si>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</si>
  <si>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</si>
  <si>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</si>
  <si>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</si>
  <si>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</si>
  <si>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</si>
  <si>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</si>
  <si>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</si>
  <si>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</si>
  <si>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</si>
  <si>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</si>
  <si>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</si>
  <si>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</si>
  <si>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</si>
  <si>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</si>
  <si>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</si>
  <si>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</si>
  <si>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</si>
  <si>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</si>
  <si>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</si>
  <si>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</si>
  <si>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</si>
  <si>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</si>
  <si>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</si>
  <si>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</si>
  <si>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</si>
  <si>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</si>
  <si>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</si>
  <si>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</si>
  <si>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</si>
  <si>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</si>
  <si>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</si>
  <si>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</si>
  <si>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</si>
  <si>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</si>
  <si>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</si>
  <si>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</si>
  <si>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</si>
  <si>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</si>
  <si>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</si>
  <si>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</si>
  <si>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</si>
  <si>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</si>
  <si>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</si>
  <si>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</si>
  <si>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</si>
  <si>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</si>
  <si>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</si>
  <si>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</si>
  <si>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</si>
  <si>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</si>
  <si>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</si>
  <si>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</si>
  <si>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</si>
  <si>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</si>
  <si>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</si>
  <si>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</si>
  <si>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</si>
  <si>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</si>
  <si>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</si>
  <si>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</si>
  <si>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</si>
  <si>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</si>
  <si>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</si>
  <si>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</si>
  <si>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</si>
  <si>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</si>
  <si>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</si>
  <si>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</si>
  <si>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</si>
  <si>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</si>
  <si>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</si>
  <si>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</si>
  <si>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</si>
  <si>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</si>
  <si>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</si>
  <si>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</si>
  <si>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</si>
  <si>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</si>
  <si>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</si>
  <si>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</si>
  <si>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</si>
  <si>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</si>
  <si>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</si>
  <si>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</si>
  <si>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</si>
  <si>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</si>
  <si>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</si>
  <si>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</si>
  <si>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</si>
  <si>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</si>
  <si>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</si>
  <si>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</si>
  <si>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</si>
  <si>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</si>
  <si>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</si>
  <si>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</si>
  <si>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</si>
  <si>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</si>
  <si>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</si>
  <si>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</si>
  <si>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</si>
  <si>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</si>
  <si>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</si>
  <si>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</si>
  <si>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</si>
  <si>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</si>
  <si>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</si>
  <si>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</si>
  <si>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</si>
  <si>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</si>
  <si>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</si>
  <si>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</si>
  <si>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</si>
  <si>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المؤسسة الصحفية الاردنية /الرأي</t>
  </si>
  <si>
    <t>JORDAN PRESS FOUNDATION/AL-RA'I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</si>
</sst>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G2" sqref="G2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/>
      <c r="G2" s="1">
        <v>131013</v>
      </c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0.28000000000000003</v>
      </c>
      <c r="F6" s="13">
        <v>0.45</v>
      </c>
      <c r="G6" s="13">
        <v>0.78</v>
      </c>
      <c r="H6" s="13">
        <v>0.87</v>
      </c>
      <c r="I6" s="14" t="s">
        <v>5</v>
      </c>
    </row>
    <row r="7" spans="4:9" ht="15.75">
      <c r="D7" s="12" t="s">
        <v>6</v>
      </c>
      <c r="E7" s="15">
        <v>139375</v>
      </c>
      <c r="F7" s="15">
        <v>472957.92</v>
      </c>
      <c r="G7" s="15">
        <v>1176875.55</v>
      </c>
      <c r="H7" s="15">
        <v>961526.99</v>
      </c>
      <c r="I7" s="14" t="s">
        <v>7</v>
      </c>
    </row>
    <row r="8" spans="4:9" ht="15.75">
      <c r="D8" s="12" t="s">
        <v>8</v>
      </c>
      <c r="E8" s="15">
        <v>413278</v>
      </c>
      <c r="F8" s="15">
        <v>764041</v>
      </c>
      <c r="G8" s="15">
        <v>1255405</v>
      </c>
      <c r="H8" s="15">
        <v>828941</v>
      </c>
      <c r="I8" s="14" t="s">
        <v>9</v>
      </c>
    </row>
    <row r="9" spans="4:9" ht="15.75">
      <c r="D9" s="12" t="s">
        <v>10</v>
      </c>
      <c r="E9" s="15">
        <v>566</v>
      </c>
      <c r="F9" s="15">
        <v>1364</v>
      </c>
      <c r="G9" s="15">
        <v>2266</v>
      </c>
      <c r="H9" s="15">
        <v>1529</v>
      </c>
      <c r="I9" s="14" t="s">
        <v>11</v>
      </c>
    </row>
    <row r="10" spans="4:9" ht="15.75">
      <c r="D10" s="12" t="s">
        <v>12</v>
      </c>
      <c r="E10" s="15">
        <v>10000000</v>
      </c>
      <c r="F10" s="15">
        <v>10000000</v>
      </c>
      <c r="G10" s="15">
        <v>10000000</v>
      </c>
      <c r="H10" s="15">
        <v>10000000</v>
      </c>
      <c r="I10" s="14" t="s">
        <v>13</v>
      </c>
    </row>
    <row r="11" spans="4:9" ht="15.75">
      <c r="D11" s="12" t="s">
        <v>14</v>
      </c>
      <c r="E11" s="15">
        <v>2800000</v>
      </c>
      <c r="F11" s="15">
        <v>4500000</v>
      </c>
      <c r="G11" s="15">
        <v>7800000</v>
      </c>
      <c r="H11" s="15">
        <v>8700000</v>
      </c>
      <c r="I11" s="14" t="s">
        <v>15</v>
      </c>
    </row>
    <row r="12" spans="4:9" ht="15.75">
      <c r="D12" s="16" t="s">
        <v>16</v>
      </c>
      <c r="E12" s="63">
        <v>43465</v>
      </c>
      <c r="F12" s="63">
        <v>43100</v>
      </c>
      <c r="G12" s="63">
        <v>42735</v>
      </c>
      <c r="H12" s="63">
        <v>42369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374981</v>
      </c>
      <c r="F16" s="24">
        <v>65692</v>
      </c>
      <c r="G16" s="24">
        <v>48123</v>
      </c>
      <c r="H16" s="24">
        <v>24695</v>
      </c>
      <c r="I16" s="11" t="s">
        <v>21</v>
      </c>
    </row>
    <row r="17" spans="4:9" ht="15.75">
      <c r="D17" s="12" t="s">
        <v>22</v>
      </c>
      <c r="E17" s="25">
        <v>720393</v>
      </c>
      <c r="F17" s="25">
        <v>1991145</v>
      </c>
      <c r="G17" s="25">
        <v>1835341</v>
      </c>
      <c r="H17" s="25">
        <v>1328235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774565</v>
      </c>
      <c r="F19" s="25">
        <v>619048</v>
      </c>
      <c r="G19" s="25">
        <v>349228</v>
      </c>
      <c r="H19" s="25">
        <v>709675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4" t="s">
        <v>29</v>
      </c>
    </row>
    <row r="21" spans="4:9" ht="15.75">
      <c r="D21" s="26" t="s">
        <v>30</v>
      </c>
      <c r="E21" s="25">
        <v>2017692</v>
      </c>
      <c r="F21" s="25">
        <v>2479416</v>
      </c>
      <c r="G21" s="25">
        <v>3609357</v>
      </c>
      <c r="H21" s="25">
        <v>3349590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4467984</v>
      </c>
      <c r="F23" s="25">
        <v>5737601</v>
      </c>
      <c r="G23" s="25">
        <v>6226466</v>
      </c>
      <c r="H23" s="25">
        <v>5698648</v>
      </c>
      <c r="I23" s="14" t="s">
        <v>35</v>
      </c>
    </row>
    <row r="24" spans="4:9" ht="15.75">
      <c r="D24" s="12" t="s">
        <v>36</v>
      </c>
      <c r="E24" s="25">
        <v>0</v>
      </c>
      <c r="F24" s="25">
        <v>0</v>
      </c>
      <c r="G24" s="25">
        <v>0</v>
      </c>
      <c r="H24" s="25">
        <v>0</v>
      </c>
      <c r="I24" s="14" t="s">
        <v>37</v>
      </c>
    </row>
    <row r="25" spans="4:9" ht="15.75">
      <c r="D25" s="12" t="s">
        <v>38</v>
      </c>
      <c r="E25" s="25">
        <v>29646786</v>
      </c>
      <c r="F25" s="25">
        <v>31816921</v>
      </c>
      <c r="G25" s="25">
        <v>35989789</v>
      </c>
      <c r="H25" s="25">
        <v>38603898</v>
      </c>
      <c r="I25" s="14" t="s">
        <v>39</v>
      </c>
    </row>
    <row r="26" spans="4:9" ht="15.75">
      <c r="D26" s="12" t="s">
        <v>40</v>
      </c>
      <c r="E26" s="25">
        <v>1646988</v>
      </c>
      <c r="F26" s="25">
        <v>1646988</v>
      </c>
      <c r="G26" s="25">
        <v>0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31293774</v>
      </c>
      <c r="F28" s="25">
        <v>33463909</v>
      </c>
      <c r="G28" s="25">
        <v>35989789</v>
      </c>
      <c r="H28" s="25">
        <v>38603898</v>
      </c>
      <c r="I28" s="14" t="s">
        <v>45</v>
      </c>
    </row>
    <row r="29" spans="4:9" ht="15.75">
      <c r="D29" s="12" t="s">
        <v>46</v>
      </c>
      <c r="E29" s="25">
        <v>0</v>
      </c>
      <c r="F29" s="25">
        <v>0</v>
      </c>
      <c r="G29" s="25">
        <v>0</v>
      </c>
      <c r="H29" s="25">
        <v>1055188</v>
      </c>
      <c r="I29" s="14" t="s">
        <v>47</v>
      </c>
    </row>
    <row r="30" spans="4:9" ht="15.75">
      <c r="D30" s="27" t="s">
        <v>48</v>
      </c>
      <c r="E30" s="28">
        <v>35761758</v>
      </c>
      <c r="F30" s="28">
        <v>39201510</v>
      </c>
      <c r="G30" s="28">
        <v>42216255</v>
      </c>
      <c r="H30" s="28">
        <v>45357734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3147141</v>
      </c>
      <c r="F35" s="24">
        <v>2594788</v>
      </c>
      <c r="G35" s="24">
        <v>2205121</v>
      </c>
      <c r="H35" s="24">
        <v>2100299</v>
      </c>
      <c r="I35" s="11" t="s">
        <v>55</v>
      </c>
    </row>
    <row r="36" spans="4:9" ht="15.75">
      <c r="D36" s="12" t="s">
        <v>56</v>
      </c>
      <c r="E36" s="25">
        <v>2518315</v>
      </c>
      <c r="F36" s="25">
        <v>2446339</v>
      </c>
      <c r="G36" s="25">
        <v>2130042</v>
      </c>
      <c r="H36" s="25">
        <v>1604992</v>
      </c>
      <c r="I36" s="14" t="s">
        <v>57</v>
      </c>
    </row>
    <row r="37" spans="4:9" ht="15.75">
      <c r="D37" s="12" t="s">
        <v>58</v>
      </c>
      <c r="E37" s="25">
        <v>0</v>
      </c>
      <c r="F37" s="25">
        <v>0</v>
      </c>
      <c r="G37" s="25">
        <v>1000895</v>
      </c>
      <c r="H37" s="25">
        <v>1650000</v>
      </c>
      <c r="I37" s="14" t="s">
        <v>59</v>
      </c>
    </row>
    <row r="38" spans="4:9" ht="15.75">
      <c r="D38" s="12" t="s">
        <v>60</v>
      </c>
      <c r="E38" s="25">
        <v>472778</v>
      </c>
      <c r="F38" s="25">
        <v>300000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14319051</v>
      </c>
      <c r="F39" s="25">
        <v>12167951</v>
      </c>
      <c r="G39" s="25">
        <v>10851259</v>
      </c>
      <c r="H39" s="25">
        <v>9777913</v>
      </c>
      <c r="I39" s="14" t="s">
        <v>63</v>
      </c>
    </row>
    <row r="40" spans="4:9" ht="15.75">
      <c r="D40" s="12" t="s">
        <v>64</v>
      </c>
      <c r="E40" s="25">
        <v>1167706</v>
      </c>
      <c r="F40" s="25">
        <v>1100338</v>
      </c>
      <c r="G40" s="25">
        <v>875338</v>
      </c>
      <c r="H40" s="25">
        <v>1640233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306789</v>
      </c>
      <c r="F42" s="25">
        <v>350483</v>
      </c>
      <c r="G42" s="25">
        <v>399739</v>
      </c>
      <c r="H42" s="25">
        <v>505314</v>
      </c>
      <c r="I42" s="14" t="s">
        <v>69</v>
      </c>
    </row>
    <row r="43" spans="4:9" ht="15.75">
      <c r="D43" s="35" t="s">
        <v>70</v>
      </c>
      <c r="E43" s="28">
        <v>15793546</v>
      </c>
      <c r="F43" s="28">
        <v>13618772</v>
      </c>
      <c r="G43" s="28">
        <v>12126336</v>
      </c>
      <c r="H43" s="28">
        <v>11923460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10000000</v>
      </c>
      <c r="F46" s="24">
        <v>10000000</v>
      </c>
      <c r="G46" s="24">
        <v>10000000</v>
      </c>
      <c r="H46" s="24">
        <v>10000000</v>
      </c>
      <c r="I46" s="11" t="s">
        <v>75</v>
      </c>
    </row>
    <row r="47" spans="4:9" ht="15.75">
      <c r="D47" s="12" t="s">
        <v>76</v>
      </c>
      <c r="E47" s="25">
        <v>10000000</v>
      </c>
      <c r="F47" s="25">
        <v>10000000</v>
      </c>
      <c r="G47" s="25">
        <v>10000000</v>
      </c>
      <c r="H47" s="25">
        <v>10000000</v>
      </c>
      <c r="I47" s="14" t="s">
        <v>77</v>
      </c>
    </row>
    <row r="48" spans="4:9" ht="15.75">
      <c r="D48" s="12" t="s">
        <v>78</v>
      </c>
      <c r="E48" s="25">
        <v>10000000</v>
      </c>
      <c r="F48" s="25">
        <v>10000000</v>
      </c>
      <c r="G48" s="25">
        <v>10000000</v>
      </c>
      <c r="H48" s="25">
        <v>10000000</v>
      </c>
      <c r="I48" s="14" t="s">
        <v>79</v>
      </c>
    </row>
    <row r="49" spans="4:9" ht="15.75">
      <c r="D49" s="12" t="s">
        <v>80</v>
      </c>
      <c r="E49" s="25">
        <v>2036255</v>
      </c>
      <c r="F49" s="25">
        <v>2036255</v>
      </c>
      <c r="G49" s="25">
        <v>2036255</v>
      </c>
      <c r="H49" s="25">
        <v>2036255</v>
      </c>
      <c r="I49" s="14" t="s">
        <v>81</v>
      </c>
    </row>
    <row r="50" spans="4:9" ht="15.75">
      <c r="D50" s="12" t="s">
        <v>82</v>
      </c>
      <c r="E50" s="25">
        <v>6000000</v>
      </c>
      <c r="F50" s="25">
        <v>6000000</v>
      </c>
      <c r="G50" s="25">
        <v>6000000</v>
      </c>
      <c r="H50" s="25">
        <v>6000000</v>
      </c>
      <c r="I50" s="14" t="s">
        <v>83</v>
      </c>
    </row>
    <row r="51" spans="4:9" ht="15.75">
      <c r="D51" s="12" t="s">
        <v>84</v>
      </c>
      <c r="E51" s="25">
        <v>5000000</v>
      </c>
      <c r="F51" s="25">
        <v>5000000</v>
      </c>
      <c r="G51" s="25">
        <v>5000000</v>
      </c>
      <c r="H51" s="25">
        <v>5000000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2546483</v>
      </c>
      <c r="F53" s="25">
        <v>13000000</v>
      </c>
      <c r="G53" s="25">
        <v>13000000</v>
      </c>
      <c r="H53" s="25">
        <v>13000000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0</v>
      </c>
      <c r="H56" s="25">
        <v>0</v>
      </c>
      <c r="I56" s="14" t="s">
        <v>196</v>
      </c>
    </row>
    <row r="57" spans="4:9" ht="15.75">
      <c r="D57" s="12" t="s">
        <v>199</v>
      </c>
      <c r="E57" s="25"/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0</v>
      </c>
      <c r="F58" s="25">
        <v>0</v>
      </c>
      <c r="G58" s="25">
        <v>0</v>
      </c>
      <c r="H58" s="25">
        <v>0</v>
      </c>
      <c r="I58" s="14" t="s">
        <v>93</v>
      </c>
    </row>
    <row r="59" spans="4:9" ht="15.75">
      <c r="D59" s="12" t="s">
        <v>94</v>
      </c>
      <c r="E59" s="25">
        <v>-5614526</v>
      </c>
      <c r="F59" s="25">
        <v>-10453517</v>
      </c>
      <c r="G59" s="25">
        <v>-5946336</v>
      </c>
      <c r="H59" s="25">
        <v>-2601981</v>
      </c>
      <c r="I59" s="14" t="s">
        <v>95</v>
      </c>
    </row>
    <row r="60" spans="4:9" ht="15.75">
      <c r="D60" s="12" t="s">
        <v>96</v>
      </c>
      <c r="E60" s="25">
        <v>19968212</v>
      </c>
      <c r="F60" s="25">
        <v>25582738</v>
      </c>
      <c r="G60" s="25">
        <v>30089919</v>
      </c>
      <c r="H60" s="25">
        <v>33434274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35761758</v>
      </c>
      <c r="F62" s="28">
        <v>39201510</v>
      </c>
      <c r="G62" s="28">
        <v>42216255</v>
      </c>
      <c r="H62" s="28">
        <v>45357734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10143642</v>
      </c>
      <c r="F66" s="24">
        <v>12233850</v>
      </c>
      <c r="G66" s="24">
        <v>16378971</v>
      </c>
      <c r="H66" s="24">
        <v>17066666</v>
      </c>
      <c r="I66" s="11" t="s">
        <v>103</v>
      </c>
    </row>
    <row r="67" spans="4:9" ht="15.75">
      <c r="D67" s="12" t="s">
        <v>104</v>
      </c>
      <c r="E67" s="25">
        <v>10104170</v>
      </c>
      <c r="F67" s="25">
        <v>11369987</v>
      </c>
      <c r="G67" s="25">
        <v>13116561</v>
      </c>
      <c r="H67" s="25">
        <v>13235279</v>
      </c>
      <c r="I67" s="14" t="s">
        <v>105</v>
      </c>
    </row>
    <row r="68" spans="4:9" ht="15.75">
      <c r="D68" s="12" t="s">
        <v>106</v>
      </c>
      <c r="E68" s="25">
        <v>39472</v>
      </c>
      <c r="F68" s="25">
        <v>863863</v>
      </c>
      <c r="G68" s="25">
        <v>3262410</v>
      </c>
      <c r="H68" s="25">
        <v>3831387</v>
      </c>
      <c r="I68" s="14" t="s">
        <v>107</v>
      </c>
    </row>
    <row r="69" spans="4:9" ht="15.75">
      <c r="D69" s="12" t="s">
        <v>108</v>
      </c>
      <c r="E69" s="25">
        <v>4816698</v>
      </c>
      <c r="F69" s="25">
        <v>4212287</v>
      </c>
      <c r="G69" s="25">
        <v>4301812</v>
      </c>
      <c r="H69" s="25">
        <v>4691604</v>
      </c>
      <c r="I69" s="14" t="s">
        <v>109</v>
      </c>
    </row>
    <row r="70" spans="4:9" ht="15.75">
      <c r="D70" s="12" t="s">
        <v>110</v>
      </c>
      <c r="E70" s="25">
        <v>532854</v>
      </c>
      <c r="F70" s="25">
        <v>581626</v>
      </c>
      <c r="G70" s="25">
        <v>717958</v>
      </c>
      <c r="H70" s="25">
        <v>814399</v>
      </c>
      <c r="I70" s="14" t="s">
        <v>111</v>
      </c>
    </row>
    <row r="71" spans="4:9" ht="15.75">
      <c r="D71" s="12" t="s">
        <v>112</v>
      </c>
      <c r="E71" s="25">
        <v>2220530</v>
      </c>
      <c r="F71" s="25">
        <v>2553337</v>
      </c>
      <c r="G71" s="25">
        <v>2684872</v>
      </c>
      <c r="H71" s="25">
        <v>2787359</v>
      </c>
      <c r="I71" s="14" t="s">
        <v>113</v>
      </c>
    </row>
    <row r="72" spans="4:9" ht="15.75">
      <c r="D72" s="12" t="s">
        <v>114</v>
      </c>
      <c r="E72" s="25">
        <v>45561</v>
      </c>
      <c r="F72" s="25">
        <v>148548</v>
      </c>
      <c r="G72" s="25">
        <v>39905</v>
      </c>
      <c r="H72" s="25">
        <v>58900</v>
      </c>
      <c r="I72" s="14" t="s">
        <v>115</v>
      </c>
    </row>
    <row r="73" spans="4:9" ht="15.75">
      <c r="D73" s="12" t="s">
        <v>116</v>
      </c>
      <c r="E73" s="25">
        <v>-5355641</v>
      </c>
      <c r="F73" s="25">
        <v>-4078598</v>
      </c>
      <c r="G73" s="25">
        <v>-1797265</v>
      </c>
      <c r="H73" s="25">
        <v>-1733516</v>
      </c>
      <c r="I73" s="14" t="s">
        <v>117</v>
      </c>
    </row>
    <row r="74" spans="4:9" ht="15.75">
      <c r="D74" s="12" t="s">
        <v>118</v>
      </c>
      <c r="E74" s="25">
        <v>135330</v>
      </c>
      <c r="F74" s="25">
        <v>98083</v>
      </c>
      <c r="G74" s="25">
        <v>126792</v>
      </c>
      <c r="H74" s="25">
        <v>142238</v>
      </c>
      <c r="I74" s="14" t="s">
        <v>119</v>
      </c>
    </row>
    <row r="75" spans="4:9" ht="15.75">
      <c r="D75" s="12" t="s">
        <v>120</v>
      </c>
      <c r="E75" s="25">
        <v>0</v>
      </c>
      <c r="F75" s="25">
        <v>52118</v>
      </c>
      <c r="G75" s="25">
        <v>55673</v>
      </c>
      <c r="H75" s="25">
        <v>17968</v>
      </c>
      <c r="I75" s="14" t="s">
        <v>121</v>
      </c>
    </row>
    <row r="76" spans="4:9" ht="15.75">
      <c r="D76" s="12" t="s">
        <v>122</v>
      </c>
      <c r="E76" s="25">
        <v>-5220311</v>
      </c>
      <c r="F76" s="25">
        <v>-4032633</v>
      </c>
      <c r="G76" s="25">
        <v>-1726146</v>
      </c>
      <c r="H76" s="25">
        <v>-1609246</v>
      </c>
      <c r="I76" s="14" t="s">
        <v>123</v>
      </c>
    </row>
    <row r="77" spans="4:9" ht="15.75">
      <c r="D77" s="12" t="s">
        <v>124</v>
      </c>
      <c r="E77" s="25">
        <v>394215</v>
      </c>
      <c r="F77" s="25">
        <v>474548</v>
      </c>
      <c r="G77" s="25">
        <v>563021</v>
      </c>
      <c r="H77" s="25">
        <v>608728</v>
      </c>
      <c r="I77" s="14" t="s">
        <v>125</v>
      </c>
    </row>
    <row r="78" spans="4:9" ht="15.75">
      <c r="D78" s="12" t="s">
        <v>126</v>
      </c>
      <c r="E78" s="25">
        <v>-5614526</v>
      </c>
      <c r="F78" s="25">
        <v>-4507181</v>
      </c>
      <c r="G78" s="25">
        <v>-2289167</v>
      </c>
      <c r="H78" s="25">
        <v>-2217974</v>
      </c>
      <c r="I78" s="42" t="s">
        <v>127</v>
      </c>
    </row>
    <row r="79" spans="4:9" ht="15.75">
      <c r="D79" s="12" t="s">
        <v>128</v>
      </c>
      <c r="E79" s="25">
        <v>0</v>
      </c>
      <c r="F79" s="25">
        <v>0</v>
      </c>
      <c r="G79" s="25">
        <v>0</v>
      </c>
      <c r="H79" s="25">
        <v>3534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0</v>
      </c>
      <c r="I82" s="42" t="s">
        <v>135</v>
      </c>
    </row>
    <row r="83" spans="4:9" ht="15.75">
      <c r="D83" s="12" t="s">
        <v>136</v>
      </c>
      <c r="E83" s="25">
        <v>-5614526</v>
      </c>
      <c r="F83" s="25">
        <v>-4507181</v>
      </c>
      <c r="G83" s="25">
        <v>-2289167</v>
      </c>
      <c r="H83" s="25">
        <v>-2221508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-5614526</v>
      </c>
      <c r="F85" s="28">
        <v>-4507181</v>
      </c>
      <c r="G85" s="28">
        <v>-2289167</v>
      </c>
      <c r="H85" s="28">
        <v>-2221508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-2380647</v>
      </c>
      <c r="F89" s="24">
        <v>-2081919</v>
      </c>
      <c r="G89" s="24">
        <v>-1580297</v>
      </c>
      <c r="H89" s="24">
        <v>-1064573</v>
      </c>
      <c r="I89" s="11" t="s">
        <v>143</v>
      </c>
    </row>
    <row r="90" spans="4:9" ht="15.75">
      <c r="D90" s="12" t="s">
        <v>144</v>
      </c>
      <c r="E90" s="25">
        <v>654571</v>
      </c>
      <c r="F90" s="25">
        <v>2034137</v>
      </c>
      <c r="G90" s="25">
        <v>1579414</v>
      </c>
      <c r="H90" s="25">
        <v>1298677</v>
      </c>
      <c r="I90" s="14" t="s">
        <v>145</v>
      </c>
    </row>
    <row r="91" spans="4:9" ht="15.75">
      <c r="D91" s="12" t="s">
        <v>146</v>
      </c>
      <c r="E91" s="25">
        <v>-5813</v>
      </c>
      <c r="F91" s="25">
        <v>-26704</v>
      </c>
      <c r="G91" s="25">
        <v>-55369</v>
      </c>
      <c r="H91" s="25">
        <v>-133411</v>
      </c>
      <c r="I91" s="14" t="s">
        <v>147</v>
      </c>
    </row>
    <row r="92" spans="4:9" ht="15.75">
      <c r="D92" s="12" t="s">
        <v>148</v>
      </c>
      <c r="E92" s="25">
        <v>-411445</v>
      </c>
      <c r="F92" s="25">
        <v>-2306161</v>
      </c>
      <c r="G92" s="25">
        <v>-2025667</v>
      </c>
      <c r="H92" s="25">
        <v>-1680990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-2143334</v>
      </c>
      <c r="F94" s="28">
        <v>-2380647</v>
      </c>
      <c r="G94" s="28">
        <v>-2081919</v>
      </c>
      <c r="H94" s="28">
        <v>-1580297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4.1327800000000003</v>
      </c>
      <c r="F98" s="10">
        <f>+F8*100/F10</f>
        <v>7.6404100000000001</v>
      </c>
      <c r="G98" s="10">
        <f>+G8*100/G10</f>
        <v>12.55405</v>
      </c>
      <c r="H98" s="10">
        <f>+H8*100/H10</f>
        <v>8.2894100000000002</v>
      </c>
      <c r="I98" s="11" t="s">
        <v>155</v>
      </c>
    </row>
    <row r="99" spans="1:15" ht="15.75">
      <c r="D99" s="12" t="s">
        <v>156</v>
      </c>
      <c r="E99" s="13">
        <f>+E85/E10</f>
        <v>-0.56145259999999997</v>
      </c>
      <c r="F99" s="13">
        <f>+F85/F10</f>
        <v>-0.45071810000000001</v>
      </c>
      <c r="G99" s="13">
        <f>+G85/G10</f>
        <v>-0.2289167</v>
      </c>
      <c r="H99" s="13">
        <f>+H85/H10</f>
        <v>-0.22215080000000001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1.9968212000000001</v>
      </c>
      <c r="F101" s="13">
        <f>+F60/F10</f>
        <v>2.5582737999999998</v>
      </c>
      <c r="G101" s="13">
        <f>+G60/G10</f>
        <v>3.0089918999999998</v>
      </c>
      <c r="H101" s="13">
        <f>+H60/H10</f>
        <v>3.3434273999999999</v>
      </c>
      <c r="I101" s="14" t="s">
        <v>161</v>
      </c>
    </row>
    <row r="102" spans="1:15" ht="15.75">
      <c r="D102" s="12" t="s">
        <v>162</v>
      </c>
      <c r="E102" s="13">
        <f>+E11/E85</f>
        <v>-0.49870639124300076</v>
      </c>
      <c r="F102" s="13">
        <f>+F11/F85</f>
        <v>-0.99840676467175382</v>
      </c>
      <c r="G102" s="13">
        <f>+G11/G85</f>
        <v>-3.4073529803635996</v>
      </c>
      <c r="H102" s="13">
        <f>+H11/H85</f>
        <v>-3.9162586855415329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5">
        <f>+E11/E60</f>
        <v>0.14022287022994348</v>
      </c>
      <c r="F105" s="45">
        <f>+F11/F60</f>
        <v>0.17589985872505123</v>
      </c>
      <c r="G105" s="45">
        <f>+G11/G60</f>
        <v>0.25922303080975395</v>
      </c>
      <c r="H105" s="45">
        <f>+H11/H60</f>
        <v>0.26021202075451078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0.38913045235626414</v>
      </c>
      <c r="F107" s="50">
        <f>+F68*100/F66</f>
        <v>7.0612521814473777</v>
      </c>
      <c r="G107" s="50">
        <f>+G68*100/G66</f>
        <v>19.91828424386367</v>
      </c>
      <c r="H107" s="50">
        <f>+H68*100/H66</f>
        <v>22.449534080059927</v>
      </c>
      <c r="I107" s="11" t="s">
        <v>171</v>
      </c>
    </row>
    <row r="108" spans="1:15" ht="15.75">
      <c r="D108" s="12" t="s">
        <v>172</v>
      </c>
      <c r="E108" s="51">
        <f>+E76*100/E66</f>
        <v>-51.463872640615669</v>
      </c>
      <c r="F108" s="51">
        <f>+F76*100/F66</f>
        <v>-32.962910285805371</v>
      </c>
      <c r="G108" s="51">
        <f>+G76*100/G66</f>
        <v>-10.538793920570468</v>
      </c>
      <c r="H108" s="51">
        <f>+H76*100/H66</f>
        <v>-9.4291761495771933</v>
      </c>
      <c r="I108" s="14" t="s">
        <v>173</v>
      </c>
    </row>
    <row r="109" spans="1:15" ht="15.75">
      <c r="D109" s="12" t="s">
        <v>174</v>
      </c>
      <c r="E109" s="51">
        <f>+E83*100/E66</f>
        <v>-55.35019867617568</v>
      </c>
      <c r="F109" s="51">
        <f>+F83*100/F66</f>
        <v>-36.841885424457551</v>
      </c>
      <c r="G109" s="51">
        <f>+G83*100/G66</f>
        <v>-13.976256505979528</v>
      </c>
      <c r="H109" s="51">
        <f>+H83*100/H66</f>
        <v>-13.016648945962849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-15.699804243404365</v>
      </c>
      <c r="F110" s="51">
        <f t="shared" ref="F110:H110" si="0">F83*100/F30</f>
        <v>-11.497467827132169</v>
      </c>
      <c r="G110" s="51">
        <f t="shared" si="0"/>
        <v>-5.4224776688505409</v>
      </c>
      <c r="H110" s="51">
        <f t="shared" si="0"/>
        <v>-4.8977490806749735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-28.117319667880128</v>
      </c>
      <c r="F111" s="52">
        <f t="shared" ref="F111:H111" si="1">+F85*100/F60</f>
        <v>-17.618055581071893</v>
      </c>
      <c r="G111" s="52">
        <f t="shared" si="1"/>
        <v>-7.6077539457650252</v>
      </c>
      <c r="H111" s="52">
        <f t="shared" si="1"/>
        <v>-6.6444032850840431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44.163225980109814</v>
      </c>
      <c r="F113" s="10">
        <f>+F43*100/F30</f>
        <v>34.740427090691149</v>
      </c>
      <c r="G113" s="10">
        <f>+G43*100/G30</f>
        <v>28.724329052873117</v>
      </c>
      <c r="H113" s="10">
        <f>+H43*100/H30</f>
        <v>26.287600698923804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55.836774019890186</v>
      </c>
      <c r="F114" s="13">
        <f>+F60*100/F30</f>
        <v>65.259572909308844</v>
      </c>
      <c r="G114" s="13">
        <f>+G60*100/G30</f>
        <v>71.275670947126883</v>
      </c>
      <c r="H114" s="13">
        <f>+H60*100/H30</f>
        <v>73.712399301076189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-13.242294179572061</v>
      </c>
      <c r="F115" s="45">
        <f>+F76/F77</f>
        <v>-8.4978400499001161</v>
      </c>
      <c r="G115" s="45">
        <f>+G76/G77</f>
        <v>-3.0658643283287836</v>
      </c>
      <c r="H115" s="45">
        <f>+H76/H77</f>
        <v>-2.6436207961519758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0.28364494832720472</v>
      </c>
      <c r="F117" s="10">
        <f>+F66/F30</f>
        <v>0.31207598890961086</v>
      </c>
      <c r="G117" s="10">
        <f>+G66/G30</f>
        <v>0.38797782986671842</v>
      </c>
      <c r="H117" s="10">
        <f>+H66/H30</f>
        <v>0.37626804725297786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0.3241424955647727</v>
      </c>
      <c r="F118" s="13">
        <f>+F66/F28</f>
        <v>0.3655834110713127</v>
      </c>
      <c r="G118" s="13">
        <f>+G66/G28</f>
        <v>0.45510050086706538</v>
      </c>
      <c r="H118" s="13">
        <f>+H66/H28</f>
        <v>0.44209696129649911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-1.0296998284551309</v>
      </c>
      <c r="F119" s="45">
        <f>+F66/F122</f>
        <v>-1.9025169703048823</v>
      </c>
      <c r="G119" s="45">
        <f>+G66/G122</f>
        <v>-3.5415576437691372</v>
      </c>
      <c r="H119" s="45">
        <f>+H66/H122</f>
        <v>-4.1837600646194844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0.31203073443903512</v>
      </c>
      <c r="F121" s="57">
        <f>+F23/F39</f>
        <v>0.47153386794539198</v>
      </c>
      <c r="G121" s="57">
        <f>+G23/G39</f>
        <v>0.57380125200218701</v>
      </c>
      <c r="H121" s="57">
        <f>+H23/H39</f>
        <v>0.58280821275460315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-9851067</v>
      </c>
      <c r="F122" s="28">
        <f>+F23-F39</f>
        <v>-6430350</v>
      </c>
      <c r="G122" s="28">
        <f>+G23-G39</f>
        <v>-4624793</v>
      </c>
      <c r="H122" s="28">
        <f>+H23-H39</f>
        <v>-4079265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2019-09-26T07:39:39Z</dcterms:modified>
</cp:coreProperties>
</file>